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43\29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16" i="1"/>
  <c r="G42" i="1" l="1"/>
  <c r="A14" i="1" l="1"/>
  <c r="A13" i="1"/>
  <c r="A12" i="1"/>
</calcChain>
</file>

<file path=xl/sharedStrings.xml><?xml version="1.0" encoding="utf-8"?>
<sst xmlns="http://schemas.openxmlformats.org/spreadsheetml/2006/main" count="178" uniqueCount="49">
  <si>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</si>
  <si>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</si>
  <si>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</si>
  <si>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</si>
  <si>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</si>
  <si>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</si>
  <si>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</si>
  <si>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</si>
  <si>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</si>
  <si>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</si>
  <si>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</si>
  <si>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</si>
  <si>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</si>
  <si>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</si>
  <si>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</si>
  <si>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</si>
  <si>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</si>
  <si>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</si>
  <si>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</si>
  <si>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</si>
  <si>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</si>
  <si>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</si>
  <si>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Начальник управления по работе
с запасами материально-технических ресурсов</t>
  </si>
  <si>
    <t>И.И. Москаленко</t>
  </si>
  <si>
    <t>ЛОТ ДЕЛИМЫЙ</t>
  </si>
  <si>
    <t>DBV25R0016</t>
  </si>
  <si>
    <t>НЛ</t>
  </si>
  <si>
    <t>10498758</t>
  </si>
  <si>
    <t>10498759</t>
  </si>
  <si>
    <t>Прокладка (165х1590) ПОН 1,0</t>
  </si>
  <si>
    <t>ШТ</t>
  </si>
  <si>
    <t>Прокладка (1205х1590) ПОН 1,0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</si>
  <si>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</si>
  <si>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</si>
  <si>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</si>
  <si>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</si>
  <si>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</si>
  <si>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</si>
  <si>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</si>
  <si>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</si>
  <si>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</si>
  <si>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</si>
  <si>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</si>
  <si>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</si>
  <si>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</si>
  <si>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</si>
  <si>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Наименование лота:  "Прокладка (165х1590) ПОН 1,0, Прокладка (1205х1590) ПОН 1,0"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</si>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</sst>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topLeftCell="A13" zoomScale="85" zoomScaleNormal="80" zoomScaleSheetLayoutView="85" workbookViewId="0">
      <selection activeCell="M14" sqref="M1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46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48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26</v>
      </c>
      <c r="D12" s="25" t="s">
        <v>27</v>
      </c>
      <c r="E12" s="26" t="s">
        <v>29</v>
      </c>
      <c r="F12" s="25" t="s">
        <v>30</v>
      </c>
      <c r="G12" s="32">
        <v>18</v>
      </c>
      <c r="H12" s="35">
        <v>68.650000000000006</v>
      </c>
      <c r="I12" s="27">
        <v>42644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25</v>
      </c>
      <c r="C13" s="25" t="s">
        <v>26</v>
      </c>
      <c r="D13" s="25" t="s">
        <v>28</v>
      </c>
      <c r="E13" s="26" t="s">
        <v>31</v>
      </c>
      <c r="F13" s="25" t="s">
        <v>30</v>
      </c>
      <c r="G13" s="32">
        <v>9</v>
      </c>
      <c r="H13" s="35">
        <v>514.88</v>
      </c>
      <c r="I13" s="27">
        <v>42644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26</v>
      </c>
      <c r="D14" s="25" t="s">
        <v>27</v>
      </c>
      <c r="E14" s="26" t="s">
        <v>29</v>
      </c>
      <c r="F14" s="25" t="s">
        <v>30</v>
      </c>
      <c r="G14" s="32">
        <v>10</v>
      </c>
      <c r="H14" s="35">
        <v>68.650000000000006</v>
      </c>
      <c r="I14" s="27">
        <v>42644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32</v>
      </c>
      <c r="C15" s="25" t="s">
        <v>26</v>
      </c>
      <c r="D15" s="25" t="s">
        <v>28</v>
      </c>
      <c r="E15" s="26" t="s">
        <v>31</v>
      </c>
      <c r="F15" s="25" t="s">
        <v>30</v>
      </c>
      <c r="G15" s="32">
        <v>5</v>
      </c>
      <c r="H15" s="35">
        <v>514.88</v>
      </c>
      <c r="I15" s="27">
        <v>42644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>1+A15</f>
        <v>5</v>
      </c>
      <c r="B16" s="25" t="s">
        <v>33</v>
      </c>
      <c r="C16" s="25" t="s">
        <v>26</v>
      </c>
      <c r="D16" s="25" t="s">
        <v>27</v>
      </c>
      <c r="E16" s="26" t="s">
        <v>29</v>
      </c>
      <c r="F16" s="25" t="s">
        <v>30</v>
      </c>
      <c r="G16" s="32">
        <v>36</v>
      </c>
      <c r="H16" s="35">
        <v>68.650000000000006</v>
      </c>
      <c r="I16" s="27">
        <v>42644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ref="A17:A41" si="1">1+A16</f>
        <v>6</v>
      </c>
      <c r="B17" s="25" t="s">
        <v>33</v>
      </c>
      <c r="C17" s="25" t="s">
        <v>26</v>
      </c>
      <c r="D17" s="25" t="s">
        <v>28</v>
      </c>
      <c r="E17" s="26" t="s">
        <v>31</v>
      </c>
      <c r="F17" s="25" t="s">
        <v>30</v>
      </c>
      <c r="G17" s="32">
        <v>18</v>
      </c>
      <c r="H17" s="35">
        <v>514.88</v>
      </c>
      <c r="I17" s="27">
        <v>42644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1"/>
        <v>7</v>
      </c>
      <c r="B18" s="25" t="s">
        <v>34</v>
      </c>
      <c r="C18" s="25" t="s">
        <v>26</v>
      </c>
      <c r="D18" s="25" t="s">
        <v>27</v>
      </c>
      <c r="E18" s="26" t="s">
        <v>29</v>
      </c>
      <c r="F18" s="25" t="s">
        <v>30</v>
      </c>
      <c r="G18" s="32">
        <v>36</v>
      </c>
      <c r="H18" s="35">
        <v>68.650000000000006</v>
      </c>
      <c r="I18" s="27">
        <v>42644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1"/>
        <v>8</v>
      </c>
      <c r="B19" s="25" t="s">
        <v>34</v>
      </c>
      <c r="C19" s="25" t="s">
        <v>26</v>
      </c>
      <c r="D19" s="25" t="s">
        <v>28</v>
      </c>
      <c r="E19" s="26" t="s">
        <v>31</v>
      </c>
      <c r="F19" s="25" t="s">
        <v>30</v>
      </c>
      <c r="G19" s="32">
        <v>18</v>
      </c>
      <c r="H19" s="35">
        <v>514.88</v>
      </c>
      <c r="I19" s="27">
        <v>42644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1"/>
        <v>9</v>
      </c>
      <c r="B20" s="25" t="s">
        <v>35</v>
      </c>
      <c r="C20" s="25" t="s">
        <v>26</v>
      </c>
      <c r="D20" s="25" t="s">
        <v>27</v>
      </c>
      <c r="E20" s="26" t="s">
        <v>29</v>
      </c>
      <c r="F20" s="25" t="s">
        <v>30</v>
      </c>
      <c r="G20" s="32">
        <v>54</v>
      </c>
      <c r="H20" s="35">
        <v>68.650000000000006</v>
      </c>
      <c r="I20" s="27">
        <v>42644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1"/>
        <v>10</v>
      </c>
      <c r="B21" s="25" t="s">
        <v>35</v>
      </c>
      <c r="C21" s="25" t="s">
        <v>26</v>
      </c>
      <c r="D21" s="25" t="s">
        <v>28</v>
      </c>
      <c r="E21" s="26" t="s">
        <v>31</v>
      </c>
      <c r="F21" s="25" t="s">
        <v>30</v>
      </c>
      <c r="G21" s="32">
        <v>27</v>
      </c>
      <c r="H21" s="35">
        <v>514.88</v>
      </c>
      <c r="I21" s="27">
        <v>42644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1"/>
        <v>11</v>
      </c>
      <c r="B22" s="25" t="s">
        <v>36</v>
      </c>
      <c r="C22" s="25" t="s">
        <v>26</v>
      </c>
      <c r="D22" s="25" t="s">
        <v>27</v>
      </c>
      <c r="E22" s="26" t="s">
        <v>29</v>
      </c>
      <c r="F22" s="25" t="s">
        <v>30</v>
      </c>
      <c r="G22" s="32">
        <v>72</v>
      </c>
      <c r="H22" s="35">
        <v>68.650000000000006</v>
      </c>
      <c r="I22" s="27">
        <v>42614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1"/>
        <v>12</v>
      </c>
      <c r="B23" s="25" t="s">
        <v>36</v>
      </c>
      <c r="C23" s="25" t="s">
        <v>26</v>
      </c>
      <c r="D23" s="25" t="s">
        <v>28</v>
      </c>
      <c r="E23" s="26" t="s">
        <v>31</v>
      </c>
      <c r="F23" s="25" t="s">
        <v>30</v>
      </c>
      <c r="G23" s="32">
        <v>36</v>
      </c>
      <c r="H23" s="35">
        <v>514.88</v>
      </c>
      <c r="I23" s="27">
        <v>42614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1"/>
        <v>13</v>
      </c>
      <c r="B24" s="25" t="s">
        <v>37</v>
      </c>
      <c r="C24" s="25" t="s">
        <v>26</v>
      </c>
      <c r="D24" s="25" t="s">
        <v>27</v>
      </c>
      <c r="E24" s="26" t="s">
        <v>29</v>
      </c>
      <c r="F24" s="25" t="s">
        <v>30</v>
      </c>
      <c r="G24" s="32">
        <v>14</v>
      </c>
      <c r="H24" s="35">
        <v>68.650000000000006</v>
      </c>
      <c r="I24" s="27">
        <v>42644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1"/>
        <v>14</v>
      </c>
      <c r="B25" s="25" t="s">
        <v>37</v>
      </c>
      <c r="C25" s="25" t="s">
        <v>26</v>
      </c>
      <c r="D25" s="25" t="s">
        <v>28</v>
      </c>
      <c r="E25" s="26" t="s">
        <v>31</v>
      </c>
      <c r="F25" s="25" t="s">
        <v>30</v>
      </c>
      <c r="G25" s="32">
        <v>7</v>
      </c>
      <c r="H25" s="35">
        <v>514.88</v>
      </c>
      <c r="I25" s="27">
        <v>42644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1"/>
        <v>15</v>
      </c>
      <c r="B26" s="25" t="s">
        <v>38</v>
      </c>
      <c r="C26" s="25" t="s">
        <v>26</v>
      </c>
      <c r="D26" s="25" t="s">
        <v>27</v>
      </c>
      <c r="E26" s="26" t="s">
        <v>29</v>
      </c>
      <c r="F26" s="25" t="s">
        <v>30</v>
      </c>
      <c r="G26" s="32">
        <v>36</v>
      </c>
      <c r="H26" s="35">
        <v>68.650000000000006</v>
      </c>
      <c r="I26" s="27">
        <v>42644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1"/>
        <v>16</v>
      </c>
      <c r="B27" s="25" t="s">
        <v>38</v>
      </c>
      <c r="C27" s="25" t="s">
        <v>26</v>
      </c>
      <c r="D27" s="25" t="s">
        <v>28</v>
      </c>
      <c r="E27" s="26" t="s">
        <v>31</v>
      </c>
      <c r="F27" s="25" t="s">
        <v>30</v>
      </c>
      <c r="G27" s="32">
        <v>18</v>
      </c>
      <c r="H27" s="35">
        <v>514.88</v>
      </c>
      <c r="I27" s="27">
        <v>42644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1"/>
        <v>17</v>
      </c>
      <c r="B28" s="25" t="s">
        <v>39</v>
      </c>
      <c r="C28" s="25" t="s">
        <v>26</v>
      </c>
      <c r="D28" s="25" t="s">
        <v>27</v>
      </c>
      <c r="E28" s="26" t="s">
        <v>29</v>
      </c>
      <c r="F28" s="25" t="s">
        <v>30</v>
      </c>
      <c r="G28" s="32">
        <v>10</v>
      </c>
      <c r="H28" s="35">
        <v>68.650000000000006</v>
      </c>
      <c r="I28" s="27">
        <v>42644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1"/>
        <v>18</v>
      </c>
      <c r="B29" s="25" t="s">
        <v>39</v>
      </c>
      <c r="C29" s="25" t="s">
        <v>26</v>
      </c>
      <c r="D29" s="25" t="s">
        <v>28</v>
      </c>
      <c r="E29" s="26" t="s">
        <v>31</v>
      </c>
      <c r="F29" s="25" t="s">
        <v>30</v>
      </c>
      <c r="G29" s="32">
        <v>5</v>
      </c>
      <c r="H29" s="35">
        <v>514.88</v>
      </c>
      <c r="I29" s="27">
        <v>42644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1"/>
        <v>19</v>
      </c>
      <c r="B30" s="25" t="s">
        <v>40</v>
      </c>
      <c r="C30" s="25" t="s">
        <v>26</v>
      </c>
      <c r="D30" s="25" t="s">
        <v>27</v>
      </c>
      <c r="E30" s="26" t="s">
        <v>29</v>
      </c>
      <c r="F30" s="25" t="s">
        <v>30</v>
      </c>
      <c r="G30" s="32">
        <v>72</v>
      </c>
      <c r="H30" s="35">
        <v>68.650000000000006</v>
      </c>
      <c r="I30" s="27">
        <v>42644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1"/>
        <v>20</v>
      </c>
      <c r="B31" s="25" t="s">
        <v>40</v>
      </c>
      <c r="C31" s="25" t="s">
        <v>26</v>
      </c>
      <c r="D31" s="25" t="s">
        <v>28</v>
      </c>
      <c r="E31" s="26" t="s">
        <v>31</v>
      </c>
      <c r="F31" s="25" t="s">
        <v>30</v>
      </c>
      <c r="G31" s="32">
        <v>36</v>
      </c>
      <c r="H31" s="35">
        <v>514.88</v>
      </c>
      <c r="I31" s="27">
        <v>42644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1"/>
        <v>21</v>
      </c>
      <c r="B32" s="25" t="s">
        <v>41</v>
      </c>
      <c r="C32" s="25" t="s">
        <v>26</v>
      </c>
      <c r="D32" s="25" t="s">
        <v>27</v>
      </c>
      <c r="E32" s="26" t="s">
        <v>29</v>
      </c>
      <c r="F32" s="25" t="s">
        <v>30</v>
      </c>
      <c r="G32" s="32">
        <v>18</v>
      </c>
      <c r="H32" s="35">
        <v>68.650000000000006</v>
      </c>
      <c r="I32" s="27">
        <v>42644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1"/>
        <v>22</v>
      </c>
      <c r="B33" s="25" t="s">
        <v>41</v>
      </c>
      <c r="C33" s="25" t="s">
        <v>26</v>
      </c>
      <c r="D33" s="25" t="s">
        <v>28</v>
      </c>
      <c r="E33" s="26" t="s">
        <v>31</v>
      </c>
      <c r="F33" s="25" t="s">
        <v>30</v>
      </c>
      <c r="G33" s="32">
        <v>9</v>
      </c>
      <c r="H33" s="35">
        <v>514.88</v>
      </c>
      <c r="I33" s="27">
        <v>42644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1"/>
        <v>23</v>
      </c>
      <c r="B34" s="25" t="s">
        <v>42</v>
      </c>
      <c r="C34" s="25" t="s">
        <v>26</v>
      </c>
      <c r="D34" s="25" t="s">
        <v>27</v>
      </c>
      <c r="E34" s="26" t="s">
        <v>29</v>
      </c>
      <c r="F34" s="25" t="s">
        <v>30</v>
      </c>
      <c r="G34" s="32">
        <v>72</v>
      </c>
      <c r="H34" s="35">
        <v>68.650000000000006</v>
      </c>
      <c r="I34" s="27">
        <v>42644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1"/>
        <v>24</v>
      </c>
      <c r="B35" s="25" t="s">
        <v>42</v>
      </c>
      <c r="C35" s="25" t="s">
        <v>26</v>
      </c>
      <c r="D35" s="25" t="s">
        <v>28</v>
      </c>
      <c r="E35" s="26" t="s">
        <v>31</v>
      </c>
      <c r="F35" s="25" t="s">
        <v>30</v>
      </c>
      <c r="G35" s="32">
        <v>36</v>
      </c>
      <c r="H35" s="35">
        <v>514.88</v>
      </c>
      <c r="I35" s="27">
        <v>42644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1"/>
        <v>25</v>
      </c>
      <c r="B36" s="25" t="s">
        <v>43</v>
      </c>
      <c r="C36" s="25" t="s">
        <v>26</v>
      </c>
      <c r="D36" s="25" t="s">
        <v>27</v>
      </c>
      <c r="E36" s="26" t="s">
        <v>29</v>
      </c>
      <c r="F36" s="25" t="s">
        <v>30</v>
      </c>
      <c r="G36" s="32">
        <v>10</v>
      </c>
      <c r="H36" s="35">
        <v>68.650000000000006</v>
      </c>
      <c r="I36" s="27">
        <v>42644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1"/>
        <v>26</v>
      </c>
      <c r="B37" s="25" t="s">
        <v>43</v>
      </c>
      <c r="C37" s="25" t="s">
        <v>26</v>
      </c>
      <c r="D37" s="25" t="s">
        <v>28</v>
      </c>
      <c r="E37" s="26" t="s">
        <v>31</v>
      </c>
      <c r="F37" s="25" t="s">
        <v>30</v>
      </c>
      <c r="G37" s="32">
        <v>5</v>
      </c>
      <c r="H37" s="35">
        <v>514.88</v>
      </c>
      <c r="I37" s="27">
        <v>42644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1"/>
        <v>27</v>
      </c>
      <c r="B38" s="25" t="s">
        <v>44</v>
      </c>
      <c r="C38" s="25" t="s">
        <v>26</v>
      </c>
      <c r="D38" s="25" t="s">
        <v>27</v>
      </c>
      <c r="E38" s="26" t="s">
        <v>29</v>
      </c>
      <c r="F38" s="25" t="s">
        <v>30</v>
      </c>
      <c r="G38" s="32">
        <v>32</v>
      </c>
      <c r="H38" s="35">
        <v>68.650000000000006</v>
      </c>
      <c r="I38" s="27">
        <v>42644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1"/>
        <v>28</v>
      </c>
      <c r="B39" s="25" t="s">
        <v>44</v>
      </c>
      <c r="C39" s="25" t="s">
        <v>26</v>
      </c>
      <c r="D39" s="25" t="s">
        <v>28</v>
      </c>
      <c r="E39" s="26" t="s">
        <v>31</v>
      </c>
      <c r="F39" s="25" t="s">
        <v>30</v>
      </c>
      <c r="G39" s="32">
        <v>16</v>
      </c>
      <c r="H39" s="35">
        <v>514.88</v>
      </c>
      <c r="I39" s="27">
        <v>42644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1"/>
        <v>29</v>
      </c>
      <c r="B40" s="25" t="s">
        <v>45</v>
      </c>
      <c r="C40" s="25" t="s">
        <v>26</v>
      </c>
      <c r="D40" s="25" t="s">
        <v>27</v>
      </c>
      <c r="E40" s="26" t="s">
        <v>29</v>
      </c>
      <c r="F40" s="25" t="s">
        <v>30</v>
      </c>
      <c r="G40" s="32">
        <v>20</v>
      </c>
      <c r="H40" s="35">
        <v>64.430000000000007</v>
      </c>
      <c r="I40" s="27">
        <v>42767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1"/>
        <v>30</v>
      </c>
      <c r="B41" s="25" t="s">
        <v>45</v>
      </c>
      <c r="C41" s="25" t="s">
        <v>26</v>
      </c>
      <c r="D41" s="25" t="s">
        <v>28</v>
      </c>
      <c r="E41" s="26" t="s">
        <v>31</v>
      </c>
      <c r="F41" s="25" t="s">
        <v>30</v>
      </c>
      <c r="G41" s="32">
        <v>10</v>
      </c>
      <c r="H41" s="35">
        <v>483.28</v>
      </c>
      <c r="I41" s="27">
        <v>42767</v>
      </c>
      <c r="J41" s="34"/>
      <c r="K41" s="21"/>
      <c r="L41" s="21"/>
      <c r="M41" s="21"/>
      <c r="N41" s="21"/>
      <c r="O41" s="21"/>
      <c r="P41" s="21"/>
      <c r="Q41" s="21"/>
    </row>
    <row r="42" spans="1:17" s="4" customFormat="1" ht="26.25" customHeight="1" x14ac:dyDescent="0.25">
      <c r="A42" s="37" t="s">
        <v>7</v>
      </c>
      <c r="B42" s="38"/>
      <c r="C42" s="38"/>
      <c r="D42" s="38"/>
      <c r="E42" s="39"/>
      <c r="F42" s="28"/>
      <c r="G42" s="29">
        <f>SUM(G12:G41)</f>
        <v>765</v>
      </c>
      <c r="H42" s="30"/>
      <c r="I42" s="31"/>
      <c r="J42" s="22"/>
      <c r="K42" s="21"/>
      <c r="L42" s="12"/>
      <c r="M42" s="12"/>
      <c r="N42" s="12"/>
      <c r="O42" s="12"/>
      <c r="P42" s="12"/>
      <c r="Q42" s="12"/>
    </row>
    <row r="43" spans="1:17" s="4" customFormat="1" ht="38.25" customHeight="1" x14ac:dyDescent="0.25">
      <c r="A43" s="53"/>
      <c r="B43" s="54"/>
      <c r="C43" s="54"/>
      <c r="D43" s="54"/>
      <c r="E43" s="54"/>
      <c r="F43" s="54"/>
      <c r="G43" s="54"/>
      <c r="H43" s="54"/>
      <c r="I43" s="55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1.5" customHeight="1" x14ac:dyDescent="0.25">
      <c r="A44" s="40" t="s">
        <v>8</v>
      </c>
      <c r="B44" s="41"/>
      <c r="C44" s="41"/>
      <c r="D44" s="41"/>
      <c r="E44" s="42"/>
      <c r="F44" s="43" t="s">
        <v>14</v>
      </c>
      <c r="G44" s="43"/>
      <c r="H44" s="43"/>
      <c r="I44" s="43"/>
      <c r="J44" s="12"/>
      <c r="K44" s="12"/>
      <c r="L44" s="12"/>
      <c r="M44" s="12"/>
      <c r="N44" s="12"/>
      <c r="O44" s="12"/>
      <c r="P44" s="12"/>
      <c r="Q44" s="12"/>
    </row>
    <row r="45" spans="1:17" s="4" customFormat="1" ht="24" customHeight="1" x14ac:dyDescent="0.25">
      <c r="A45" s="40" t="s">
        <v>9</v>
      </c>
      <c r="B45" s="41"/>
      <c r="C45" s="41"/>
      <c r="D45" s="41"/>
      <c r="E45" s="42"/>
      <c r="F45" s="56" t="s">
        <v>13</v>
      </c>
      <c r="G45" s="56"/>
      <c r="H45" s="56"/>
      <c r="I45" s="56"/>
      <c r="Q45" s="12"/>
    </row>
    <row r="46" spans="1:17" s="4" customFormat="1" ht="38.25" customHeight="1" x14ac:dyDescent="0.25">
      <c r="A46" s="40" t="s">
        <v>15</v>
      </c>
      <c r="B46" s="41"/>
      <c r="C46" s="41"/>
      <c r="D46" s="41"/>
      <c r="E46" s="42"/>
      <c r="F46" s="56" t="s">
        <v>12</v>
      </c>
      <c r="G46" s="56"/>
      <c r="H46" s="56"/>
      <c r="I46" s="56"/>
      <c r="Q46" s="12"/>
    </row>
    <row r="47" spans="1:17" ht="107.25" customHeight="1" x14ac:dyDescent="0.25">
      <c r="A47" s="57" t="s">
        <v>18</v>
      </c>
      <c r="B47" s="57"/>
      <c r="C47" s="57"/>
      <c r="D47" s="57"/>
      <c r="E47" s="57"/>
      <c r="F47" s="58" t="s">
        <v>19</v>
      </c>
      <c r="G47" s="58"/>
      <c r="H47" s="58"/>
      <c r="I47" s="58"/>
    </row>
    <row r="48" spans="1:17" ht="66" customHeight="1" x14ac:dyDescent="0.3">
      <c r="A48" s="62" t="s">
        <v>22</v>
      </c>
      <c r="B48" s="62"/>
      <c r="C48" s="62"/>
      <c r="D48" s="62"/>
      <c r="E48" s="62"/>
      <c r="F48" s="61" t="s">
        <v>23</v>
      </c>
      <c r="G48" s="61"/>
      <c r="H48" s="61"/>
      <c r="I48" s="61"/>
      <c r="J48" s="5"/>
      <c r="K48" s="5"/>
      <c r="L48" s="5"/>
      <c r="M48" s="5"/>
      <c r="N48" s="5"/>
      <c r="O48" s="5"/>
      <c r="P48" s="5"/>
      <c r="Q48" s="5"/>
    </row>
    <row r="49" spans="1:9" ht="57" customHeight="1" x14ac:dyDescent="0.25">
      <c r="A49" s="59"/>
      <c r="B49" s="59"/>
      <c r="C49" s="59"/>
      <c r="D49" s="59"/>
      <c r="E49" s="59"/>
      <c r="F49" s="60"/>
      <c r="G49" s="60"/>
      <c r="H49" s="60"/>
      <c r="I49" s="60"/>
    </row>
    <row r="50" spans="1:9" ht="26.25" customHeight="1" x14ac:dyDescent="0.25"/>
    <row r="51" spans="1:9" ht="15.75" x14ac:dyDescent="0.25">
      <c r="A51" s="24"/>
      <c r="B51" s="24"/>
    </row>
    <row r="52" spans="1:9" ht="15.75" x14ac:dyDescent="0.25">
      <c r="A52" s="24"/>
      <c r="B52" s="24"/>
    </row>
  </sheetData>
  <mergeCells count="22">
    <mergeCell ref="A45:E45"/>
    <mergeCell ref="F45:I45"/>
    <mergeCell ref="A47:E47"/>
    <mergeCell ref="F47:I47"/>
    <mergeCell ref="A49:E49"/>
    <mergeCell ref="F49:I49"/>
    <mergeCell ref="F48:I48"/>
    <mergeCell ref="A48:E48"/>
    <mergeCell ref="A46:E46"/>
    <mergeCell ref="F46:I46"/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3:I4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2024-10-09T03:54:45Z</cp:lastPrinted>
  <dcterms:created xsi:type="dcterms:W3CDTF">2016-09-16T10:27:35Z</dcterms:created>
  <dcterms:modified xsi:type="dcterms:W3CDTF">2025-12-29T03:58:55Z</dcterms:modified>
</cp:coreProperties>
</file>